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iM\Documents\Maline\Izvedba nadaljnjih arheoloških raziskav\"/>
    </mc:Choice>
  </mc:AlternateContent>
  <bookViews>
    <workbookView xWindow="720" yWindow="480" windowWidth="17955" windowHeight="11415"/>
  </bookViews>
  <sheets>
    <sheet name="ocenjena vrednost" sheetId="1" r:id="rId1"/>
  </sheets>
  <calcPr calcId="152511"/>
</workbook>
</file>

<file path=xl/calcChain.xml><?xml version="1.0" encoding="utf-8"?>
<calcChain xmlns="http://schemas.openxmlformats.org/spreadsheetml/2006/main">
  <c r="F17" i="1" l="1"/>
  <c r="D23" i="1" l="1"/>
  <c r="F18" i="1" l="1"/>
  <c r="D28" i="1"/>
  <c r="F28" i="1" s="1"/>
  <c r="F27" i="1"/>
  <c r="F26" i="1"/>
  <c r="F25" i="1"/>
  <c r="F23" i="1"/>
  <c r="F22" i="1"/>
  <c r="F21" i="1"/>
  <c r="F16" i="1" l="1"/>
  <c r="F33" i="1" l="1"/>
  <c r="F32" i="1"/>
  <c r="F14" i="1"/>
  <c r="F15" i="1"/>
  <c r="F13" i="1"/>
  <c r="F11" i="1"/>
  <c r="F7" i="1"/>
  <c r="F8" i="1"/>
  <c r="F31" i="1" l="1"/>
  <c r="F9" i="1"/>
  <c r="F6" i="1"/>
  <c r="F30" i="1"/>
  <c r="F29" i="1" s="1"/>
  <c r="F34" i="1" l="1"/>
  <c r="F35" i="1" s="1"/>
  <c r="F36" i="1" s="1"/>
</calcChain>
</file>

<file path=xl/sharedStrings.xml><?xml version="1.0" encoding="utf-8"?>
<sst xmlns="http://schemas.openxmlformats.org/spreadsheetml/2006/main" count="92" uniqueCount="76">
  <si>
    <t>skupaj</t>
  </si>
  <si>
    <t>DDV 22%</t>
  </si>
  <si>
    <t>enota</t>
  </si>
  <si>
    <t>št. enot</t>
  </si>
  <si>
    <t>m3</t>
  </si>
  <si>
    <t>kom</t>
  </si>
  <si>
    <t xml:space="preserve">cena enote </t>
  </si>
  <si>
    <t>1.1.</t>
  </si>
  <si>
    <t>1.2.</t>
  </si>
  <si>
    <t>Skupaj</t>
  </si>
  <si>
    <t>Predhodna dela</t>
  </si>
  <si>
    <t>Pregled obstoječe dokumentacije</t>
  </si>
  <si>
    <t>Pridobitev kulturnovarstvenega soglasja</t>
  </si>
  <si>
    <t>Terensko delo</t>
  </si>
  <si>
    <t>Ponudbena cena z DDV</t>
  </si>
  <si>
    <t>3.1.</t>
  </si>
  <si>
    <t>4.1.</t>
  </si>
  <si>
    <t>4.2.</t>
  </si>
  <si>
    <t>Obdelava, analiza in dokumentiranje gradiva</t>
  </si>
  <si>
    <t>Izdelava poročila</t>
  </si>
  <si>
    <t>Poročilo - v  elaborirani obliki</t>
  </si>
  <si>
    <t>komplet</t>
  </si>
  <si>
    <t>2.1.1.</t>
  </si>
  <si>
    <t>2.2.1.</t>
  </si>
  <si>
    <t>2.2.2.</t>
  </si>
  <si>
    <t>2.2.3.</t>
  </si>
  <si>
    <t>Natančnejši opis del po posameznih arheoloških najdiščih</t>
  </si>
  <si>
    <t>1. faza</t>
  </si>
  <si>
    <t>2. faza</t>
  </si>
  <si>
    <t>2.1. faza</t>
  </si>
  <si>
    <t>2.2. faza</t>
  </si>
  <si>
    <t>3. faza</t>
  </si>
  <si>
    <t>4. faza</t>
  </si>
  <si>
    <t>2.2.4.</t>
  </si>
  <si>
    <t>Izvedba nadaljnjih arheoloških raziskav na arheoloških območjih na 1. in 2. etapi nove prometne povezave, območju prestavitve magistralnega plinovoda in obeh mostov čez Krko med AC A2 Ljubljana-Obrežje pri Novem mestu do priključka Maline</t>
  </si>
  <si>
    <t>2.3. faza</t>
  </si>
  <si>
    <t>Invazivne arheološke raziskave - strojni izkop testnih jarkov</t>
  </si>
  <si>
    <r>
      <t xml:space="preserve">geofizikalne raziskave (meritve upornosti tal) na lokaciji:
</t>
    </r>
    <r>
      <rPr>
        <i/>
        <sz val="10"/>
        <rFont val="Calibri"/>
        <family val="2"/>
        <charset val="238"/>
        <scheme val="minor"/>
      </rPr>
      <t>Novo mesto – Arheološko območje Žabja vas (EŠD 15640)</t>
    </r>
    <r>
      <rPr>
        <sz val="10"/>
        <rFont val="Calibri"/>
        <family val="2"/>
        <charset val="238"/>
        <scheme val="minor"/>
      </rPr>
      <t xml:space="preserve">  - raziskovalna površina: </t>
    </r>
    <r>
      <rPr>
        <b/>
        <sz val="10"/>
        <rFont val="Calibri"/>
        <family val="2"/>
        <charset val="238"/>
        <scheme val="minor"/>
      </rPr>
      <t>25.000 m2</t>
    </r>
  </si>
  <si>
    <r>
      <t xml:space="preserve">strojni izkop 15 testnih jarkov (5 x 1,2 m; do geološke osnove) na lokaciji: </t>
    </r>
    <r>
      <rPr>
        <i/>
        <sz val="10"/>
        <rFont val="Calibri"/>
        <family val="2"/>
        <charset val="238"/>
        <scheme val="minor"/>
      </rPr>
      <t>Novo mesto – Arheološko območje Velike Njive (EŠD 9447)</t>
    </r>
  </si>
  <si>
    <t>2.2.5.</t>
  </si>
  <si>
    <r>
      <t xml:space="preserve">strojni izkop 9 testnih jarkov (5 x 1,2 m; do geološke osnove) na lokaciji: </t>
    </r>
    <r>
      <rPr>
        <i/>
        <sz val="10"/>
        <rFont val="Calibri"/>
        <family val="2"/>
        <charset val="238"/>
        <scheme val="minor"/>
      </rPr>
      <t>Smolenja vas – Arheološko območje Mahovnice (EŠD 3994)</t>
    </r>
  </si>
  <si>
    <r>
      <t xml:space="preserve">strojni izkop 6 testnih jarkov (5 x 1,2 m; do geološke osnove) na lokaciji: </t>
    </r>
    <r>
      <rPr>
        <i/>
        <sz val="10"/>
        <rFont val="Calibri"/>
        <family val="2"/>
        <charset val="238"/>
        <scheme val="minor"/>
      </rPr>
      <t xml:space="preserve">Novo mesto – Arheološko območje Velika Cikava (EŠD 956) </t>
    </r>
  </si>
  <si>
    <r>
      <t xml:space="preserve">strojni izkop 1 testnega jarka (25 x 1,5 m; do geološke osnove) na lokaciji: </t>
    </r>
    <r>
      <rPr>
        <i/>
        <sz val="10"/>
        <rFont val="Calibri"/>
        <family val="2"/>
        <charset val="238"/>
        <scheme val="minor"/>
      </rPr>
      <t>Novo mesto – Arheološko najdišče Brezovica (EŠD 15643)</t>
    </r>
  </si>
  <si>
    <r>
      <t xml:space="preserve">strojni izkop testnih jarkov na najmanj 3% skupne površine (25.000 m2) na lokaciji: </t>
    </r>
    <r>
      <rPr>
        <i/>
        <sz val="10"/>
        <rFont val="Calibri"/>
        <family val="2"/>
        <charset val="238"/>
        <scheme val="minor"/>
      </rPr>
      <t>Novo mesto – Arheološko območje Žabja vas (EŠD 15640)</t>
    </r>
    <r>
      <rPr>
        <sz val="10"/>
        <rFont val="Calibri"/>
        <family val="2"/>
        <charset val="238"/>
        <scheme val="minor"/>
      </rPr>
      <t xml:space="preserve"> – lokacija in velikost posameznih testnih jarkov bosta določena na podlagi rezultatov opravljenih geofizikalnih meritev (glej 2.1 faza) v dopolnilnih kulturnovarstvenih pogojih</t>
    </r>
  </si>
  <si>
    <t>2.3.A</t>
  </si>
  <si>
    <t>2.3.A.1.</t>
  </si>
  <si>
    <t>2.3.A.2.</t>
  </si>
  <si>
    <t>2.3.A.3.</t>
  </si>
  <si>
    <t>Invazivne arheološke raziskave - arheološka izkopavanja</t>
  </si>
  <si>
    <r>
      <t>Arheološka izkopavanja na lokaciji:</t>
    </r>
    <r>
      <rPr>
        <i/>
        <sz val="10"/>
        <rFont val="Calibri"/>
        <family val="2"/>
        <charset val="238"/>
        <scheme val="minor"/>
      </rPr>
      <t xml:space="preserve"> Novo mesto – Arheološko območje Brezovica (EŠD 9468)</t>
    </r>
    <r>
      <rPr>
        <sz val="10"/>
        <rFont val="Calibri"/>
        <family val="2"/>
        <charset val="238"/>
        <scheme val="minor"/>
      </rPr>
      <t xml:space="preserve"> - raziskovalna površina: 1.925 m2</t>
    </r>
  </si>
  <si>
    <t>vzpostavitev prvotnega stanja na terenu – zasip izkopov, izravnava vseh gradbenih jam na celotni površini
1.925 m2</t>
  </si>
  <si>
    <t>arheološko ročno čiščenje površine (1.925 m2 x 0,05 m)</t>
  </si>
  <si>
    <t>arheološki strojni izkop travniške ruše in ornice do globine od 0,3 do 1,2 m oz. do plasti s prazgodovinsko keramiko (1.925 m2 x 1,2 m)</t>
  </si>
  <si>
    <t>2.3.B</t>
  </si>
  <si>
    <t>2.3.B.1.</t>
  </si>
  <si>
    <t>2.3.B.2.</t>
  </si>
  <si>
    <t>2.3.B.3.</t>
  </si>
  <si>
    <t>2.3.B.4.</t>
  </si>
  <si>
    <t>arheološki strojni izkop travniške ruše in ornice do globine cca 0,30 m (6.400 m2 x cca. 0,30 m)</t>
  </si>
  <si>
    <t>arheološko ročno čiščenje površine (6.400 m2x 0,05 m)</t>
  </si>
  <si>
    <t>arheološki ročni izkop vkopov in struktur (3% od 6.400 m2 x 0,50 m)</t>
  </si>
  <si>
    <t>vzpostavitev prvotnega stanja na terenu – zasip izkopov, izravnava vseh gradbenih jam na celotni površini: cca. 6.400 m2</t>
  </si>
  <si>
    <t>ha</t>
  </si>
  <si>
    <t>ročno čiščenje izkopa testnega jarka (10%)</t>
  </si>
  <si>
    <r>
      <t>Arheološka izkopavanja na lokaciji:</t>
    </r>
    <r>
      <rPr>
        <i/>
        <sz val="10"/>
        <rFont val="Calibri"/>
        <family val="2"/>
        <charset val="238"/>
        <scheme val="minor"/>
      </rPr>
      <t xml:space="preserve"> Novo mesto – Arheološko najdišče Brezovica (EŠD 15643)</t>
    </r>
    <r>
      <rPr>
        <sz val="10"/>
        <rFont val="Calibri"/>
        <family val="2"/>
        <charset val="238"/>
        <scheme val="minor"/>
      </rPr>
      <t xml:space="preserve"> - raziskovalna površina: 6.400 m2</t>
    </r>
  </si>
  <si>
    <t>SPECIFIKACIJA PONUDBENE CENE št. ____________ z dne ______________</t>
  </si>
  <si>
    <t>1.</t>
  </si>
  <si>
    <t>Izvajalec del si mora po prejemu pooblastila s strani MK pred pričetkom izkopavanj sam pridobiti kulturnovarstveno soglasje za raziskavo in odstranitev dediščine (31. člen ZVKD-1).</t>
  </si>
  <si>
    <t>2.</t>
  </si>
  <si>
    <t>Naročnik bo pridobil soglasje lastnikov za dostop na parcele v kolikor le-te še niso v lasti RS.</t>
  </si>
  <si>
    <t>3.</t>
  </si>
  <si>
    <t>Ponudbena cena je fiksna.</t>
  </si>
  <si>
    <t>4.</t>
  </si>
  <si>
    <t>žig in podpis ponudnika</t>
  </si>
  <si>
    <t>Izvajalec del se je dolžan predhodno (pred pričetkom predhodnih arheoloških raziskav) dogovoriti s pristojnim Zavodom za varstvo kulturne dediščine RS o metodologiji dela in predložiti terminski plan dela. Metodologija mora biti pred pričetkom predhodnih arheoloških raziskav usklajena z Zavodom za varstvo kulturne dediščine RS oziroma pristojno službo Zavoda.</t>
  </si>
  <si>
    <t>Poročilo - v digitalni obliki - (na nosilcu digitalnih vsebin)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</si>
</sst>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8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name val="Tahoma"/>
      <family val="2"/>
      <charset val="238"/>
    </font>
    <font>
      <sz val="10"/>
      <name val="Arial"/>
      <charset val="238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10" fillId="0" borderId="0"/>
  </cellStyleXfs>
  <cellXfs count="68">
    <xf numFmtId="0" fontId="0" fillId="0" borderId="0" xfId="0"/>
    <xf numFmtId="0" fontId="1" fillId="0" borderId="0" xfId="0" applyFont="1" applyProtection="1"/>
    <xf numFmtId="0" fontId="1" fillId="0" borderId="1" xfId="0" applyFont="1" applyBorder="1" applyProtection="1"/>
    <xf numFmtId="0" fontId="5" fillId="0" borderId="1" xfId="0" applyFont="1" applyBorder="1" applyAlignment="1" applyProtection="1">
      <alignment horizontal="left" wrapText="1"/>
    </xf>
    <xf numFmtId="3" fontId="6" fillId="0" borderId="1" xfId="0" applyNumberFormat="1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left"/>
    </xf>
    <xf numFmtId="0" fontId="2" fillId="3" borderId="2" xfId="0" applyFont="1" applyFill="1" applyBorder="1" applyAlignment="1" applyProtection="1"/>
    <xf numFmtId="0" fontId="2" fillId="3" borderId="3" xfId="0" applyFont="1" applyFill="1" applyBorder="1" applyAlignment="1" applyProtection="1"/>
    <xf numFmtId="4" fontId="2" fillId="3" borderId="4" xfId="0" applyNumberFormat="1" applyFont="1" applyFill="1" applyBorder="1" applyAlignment="1" applyProtection="1"/>
    <xf numFmtId="0" fontId="1" fillId="0" borderId="0" xfId="0" applyFont="1" applyFill="1" applyProtection="1"/>
    <xf numFmtId="0" fontId="1" fillId="0" borderId="1" xfId="0" applyFont="1" applyFill="1" applyBorder="1" applyAlignment="1" applyProtection="1">
      <alignment horizontal="left"/>
    </xf>
    <xf numFmtId="0" fontId="1" fillId="2" borderId="1" xfId="0" applyFont="1" applyFill="1" applyBorder="1" applyAlignment="1" applyProtection="1">
      <alignment wrapText="1"/>
    </xf>
    <xf numFmtId="4" fontId="1" fillId="0" borderId="1" xfId="0" applyNumberFormat="1" applyFont="1" applyFill="1" applyBorder="1" applyAlignment="1" applyProtection="1"/>
    <xf numFmtId="3" fontId="1" fillId="0" borderId="1" xfId="0" applyNumberFormat="1" applyFont="1" applyFill="1" applyBorder="1" applyAlignment="1" applyProtection="1"/>
    <xf numFmtId="9" fontId="1" fillId="0" borderId="0" xfId="1" applyFont="1" applyFill="1" applyProtection="1"/>
    <xf numFmtId="0" fontId="1" fillId="4" borderId="1" xfId="0" applyFont="1" applyFill="1" applyBorder="1" applyAlignment="1" applyProtection="1">
      <alignment horizontal="left"/>
    </xf>
    <xf numFmtId="2" fontId="1" fillId="0" borderId="0" xfId="0" applyNumberFormat="1" applyFont="1" applyFill="1" applyProtection="1"/>
    <xf numFmtId="0" fontId="1" fillId="0" borderId="1" xfId="0" applyFont="1" applyFill="1" applyBorder="1" applyAlignment="1" applyProtection="1">
      <alignment wrapText="1"/>
    </xf>
    <xf numFmtId="164" fontId="1" fillId="0" borderId="1" xfId="0" applyNumberFormat="1" applyFont="1" applyFill="1" applyBorder="1" applyAlignment="1" applyProtection="1">
      <alignment wrapText="1"/>
    </xf>
    <xf numFmtId="4" fontId="1" fillId="4" borderId="1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wrapText="1"/>
    </xf>
    <xf numFmtId="0" fontId="1" fillId="0" borderId="5" xfId="0" applyFont="1" applyFill="1" applyBorder="1" applyAlignment="1" applyProtection="1">
      <alignment wrapText="1"/>
    </xf>
    <xf numFmtId="4" fontId="1" fillId="0" borderId="6" xfId="0" applyNumberFormat="1" applyFont="1" applyFill="1" applyBorder="1" applyAlignment="1" applyProtection="1"/>
    <xf numFmtId="0" fontId="1" fillId="0" borderId="9" xfId="0" applyFont="1" applyFill="1" applyBorder="1" applyAlignment="1" applyProtection="1">
      <alignment wrapText="1"/>
    </xf>
    <xf numFmtId="4" fontId="1" fillId="0" borderId="9" xfId="0" applyNumberFormat="1" applyFont="1" applyFill="1" applyBorder="1" applyAlignment="1" applyProtection="1"/>
    <xf numFmtId="3" fontId="1" fillId="0" borderId="9" xfId="0" applyNumberFormat="1" applyFont="1" applyFill="1" applyBorder="1" applyAlignment="1" applyProtection="1">
      <alignment wrapText="1"/>
    </xf>
    <xf numFmtId="0" fontId="1" fillId="0" borderId="7" xfId="0" applyFont="1" applyFill="1" applyBorder="1" applyAlignment="1" applyProtection="1">
      <alignment horizontal="left"/>
    </xf>
    <xf numFmtId="0" fontId="1" fillId="0" borderId="10" xfId="0" applyFont="1" applyFill="1" applyBorder="1" applyAlignment="1" applyProtection="1">
      <alignment wrapText="1"/>
    </xf>
    <xf numFmtId="4" fontId="1" fillId="0" borderId="7" xfId="0" applyNumberFormat="1" applyFont="1" applyFill="1" applyBorder="1" applyAlignment="1" applyProtection="1"/>
    <xf numFmtId="3" fontId="1" fillId="0" borderId="7" xfId="0" applyNumberFormat="1" applyFont="1" applyFill="1" applyBorder="1" applyAlignment="1" applyProtection="1">
      <alignment wrapText="1"/>
    </xf>
    <xf numFmtId="4" fontId="1" fillId="0" borderId="8" xfId="0" applyNumberFormat="1" applyFont="1" applyFill="1" applyBorder="1" applyAlignment="1" applyProtection="1"/>
    <xf numFmtId="0" fontId="1" fillId="5" borderId="1" xfId="0" applyFont="1" applyFill="1" applyBorder="1" applyAlignment="1" applyProtection="1">
      <alignment horizontal="left"/>
    </xf>
    <xf numFmtId="4" fontId="1" fillId="0" borderId="1" xfId="0" applyNumberFormat="1" applyFont="1" applyFill="1" applyBorder="1" applyAlignment="1" applyProtection="1">
      <alignment wrapText="1"/>
    </xf>
    <xf numFmtId="0" fontId="1" fillId="0" borderId="2" xfId="0" applyFont="1" applyFill="1" applyBorder="1" applyAlignment="1" applyProtection="1">
      <alignment wrapText="1"/>
    </xf>
    <xf numFmtId="0" fontId="2" fillId="3" borderId="2" xfId="0" applyFont="1" applyFill="1" applyBorder="1" applyAlignment="1" applyProtection="1">
      <alignment horizontal="left"/>
    </xf>
    <xf numFmtId="4" fontId="1" fillId="3" borderId="3" xfId="0" applyNumberFormat="1" applyFont="1" applyFill="1" applyBorder="1" applyAlignment="1" applyProtection="1"/>
    <xf numFmtId="3" fontId="1" fillId="3" borderId="3" xfId="0" applyNumberFormat="1" applyFont="1" applyFill="1" applyBorder="1" applyAlignment="1" applyProtection="1"/>
    <xf numFmtId="3" fontId="2" fillId="3" borderId="4" xfId="0" applyNumberFormat="1" applyFont="1" applyFill="1" applyBorder="1" applyAlignment="1" applyProtection="1"/>
    <xf numFmtId="0" fontId="4" fillId="0" borderId="0" xfId="0" applyFont="1" applyProtection="1"/>
    <xf numFmtId="0" fontId="1" fillId="2" borderId="8" xfId="0" applyFont="1" applyFill="1" applyBorder="1" applyAlignment="1" applyProtection="1">
      <alignment wrapText="1"/>
    </xf>
    <xf numFmtId="3" fontId="1" fillId="0" borderId="8" xfId="0" applyNumberFormat="1" applyFont="1" applyFill="1" applyBorder="1" applyAlignment="1" applyProtection="1"/>
    <xf numFmtId="0" fontId="1" fillId="2" borderId="7" xfId="0" applyFont="1" applyFill="1" applyBorder="1" applyAlignment="1" applyProtection="1">
      <alignment wrapText="1"/>
    </xf>
    <xf numFmtId="3" fontId="1" fillId="0" borderId="7" xfId="0" applyNumberFormat="1" applyFont="1" applyFill="1" applyBorder="1" applyAlignment="1" applyProtection="1"/>
    <xf numFmtId="0" fontId="1" fillId="0" borderId="1" xfId="0" applyFont="1" applyFill="1" applyBorder="1" applyProtection="1"/>
    <xf numFmtId="4" fontId="2" fillId="4" borderId="1" xfId="0" applyNumberFormat="1" applyFont="1" applyFill="1" applyBorder="1" applyProtection="1"/>
    <xf numFmtId="0" fontId="1" fillId="0" borderId="0" xfId="0" applyFont="1" applyAlignment="1" applyProtection="1">
      <alignment horizontal="right" vertical="top"/>
    </xf>
    <xf numFmtId="0" fontId="0" fillId="0" borderId="0" xfId="0" applyProtection="1"/>
    <xf numFmtId="0" fontId="10" fillId="0" borderId="0" xfId="2" applyProtection="1"/>
    <xf numFmtId="0" fontId="9" fillId="0" borderId="11" xfId="2" applyFont="1" applyBorder="1" applyProtection="1"/>
    <xf numFmtId="4" fontId="1" fillId="0" borderId="1" xfId="0" applyNumberFormat="1" applyFont="1" applyFill="1" applyBorder="1" applyAlignment="1" applyProtection="1">
      <protection locked="0"/>
    </xf>
    <xf numFmtId="4" fontId="1" fillId="0" borderId="9" xfId="0" applyNumberFormat="1" applyFont="1" applyFill="1" applyBorder="1" applyAlignment="1" applyProtection="1">
      <protection locked="0"/>
    </xf>
    <xf numFmtId="4" fontId="1" fillId="0" borderId="7" xfId="0" applyNumberFormat="1" applyFont="1" applyFill="1" applyBorder="1" applyAlignment="1" applyProtection="1">
      <protection locked="0"/>
    </xf>
    <xf numFmtId="4" fontId="1" fillId="0" borderId="8" xfId="0" applyNumberFormat="1" applyFont="1" applyFill="1" applyBorder="1" applyAlignment="1" applyProtection="1">
      <protection locked="0"/>
    </xf>
    <xf numFmtId="0" fontId="1" fillId="0" borderId="0" xfId="0" applyFont="1" applyAlignment="1" applyProtection="1">
      <alignment horizontal="left" wrapText="1"/>
    </xf>
    <xf numFmtId="0" fontId="11" fillId="0" borderId="12" xfId="2" applyFont="1" applyBorder="1" applyAlignment="1" applyProtection="1">
      <alignment horizontal="center"/>
    </xf>
    <xf numFmtId="0" fontId="2" fillId="0" borderId="0" xfId="0" applyFont="1" applyFill="1" applyAlignment="1" applyProtection="1">
      <alignment horizontal="center" wrapText="1"/>
    </xf>
    <xf numFmtId="0" fontId="3" fillId="0" borderId="0" xfId="0" applyFont="1" applyAlignment="1" applyProtection="1">
      <alignment horizontal="center"/>
    </xf>
    <xf numFmtId="0" fontId="2" fillId="4" borderId="2" xfId="0" applyFont="1" applyFill="1" applyBorder="1" applyAlignment="1" applyProtection="1">
      <alignment horizontal="right"/>
    </xf>
    <xf numFmtId="0" fontId="2" fillId="4" borderId="3" xfId="0" applyFont="1" applyFill="1" applyBorder="1" applyAlignment="1" applyProtection="1">
      <alignment horizontal="right"/>
    </xf>
    <xf numFmtId="0" fontId="2" fillId="4" borderId="4" xfId="0" applyFont="1" applyFill="1" applyBorder="1" applyAlignment="1" applyProtection="1">
      <alignment horizontal="right"/>
    </xf>
    <xf numFmtId="0" fontId="1" fillId="4" borderId="2" xfId="0" applyFont="1" applyFill="1" applyBorder="1" applyAlignment="1" applyProtection="1">
      <alignment horizontal="left" wrapText="1"/>
    </xf>
    <xf numFmtId="0" fontId="1" fillId="4" borderId="3" xfId="0" applyFont="1" applyFill="1" applyBorder="1" applyAlignment="1" applyProtection="1">
      <alignment horizontal="left" wrapText="1"/>
    </xf>
    <xf numFmtId="0" fontId="1" fillId="4" borderId="4" xfId="0" applyFont="1" applyFill="1" applyBorder="1" applyAlignment="1" applyProtection="1">
      <alignment horizontal="left" wrapText="1"/>
    </xf>
    <xf numFmtId="0" fontId="1" fillId="5" borderId="2" xfId="0" applyFont="1" applyFill="1" applyBorder="1" applyAlignment="1" applyProtection="1">
      <alignment vertical="center" wrapText="1"/>
    </xf>
    <xf numFmtId="0" fontId="1" fillId="5" borderId="3" xfId="0" applyFont="1" applyFill="1" applyBorder="1" applyAlignment="1" applyProtection="1">
      <alignment vertical="center" wrapText="1"/>
    </xf>
    <xf numFmtId="0" fontId="1" fillId="5" borderId="4" xfId="0" applyFont="1" applyFill="1" applyBorder="1" applyAlignment="1" applyProtection="1">
      <alignment vertical="center" wrapText="1"/>
    </xf>
  </cellXfs>
  <cellStyles count="3">
    <cellStyle name="Navadno" xfId="0" builtinId="0"/>
    <cellStyle name="Navadno 2" xfId="2"/>
    <cellStyle name="Odstotek" xfId="1" builtinId="5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5"/>
  <sheetViews>
    <sheetView tabSelected="1" topLeftCell="A29" zoomScale="130" zoomScaleNormal="130" workbookViewId="0">
      <selection activeCell="C34" sqref="C34:E34"/>
    </sheetView>
  </sheetViews>
  <sheetFormatPr defaultRowHeight="12.75" x14ac:dyDescent="0.2"/>
  <cols>
    <col min="1" max="1" width="10.85546875" style="1" customWidth="1"/>
    <col min="2" max="2" width="47.42578125" style="1" customWidth="1"/>
    <col min="3" max="3" width="6.85546875" style="1" customWidth="1"/>
    <col min="4" max="4" width="7.5703125" style="1" customWidth="1"/>
    <col min="5" max="5" width="8.7109375" style="1" customWidth="1"/>
    <col min="6" max="6" width="9.5703125" style="1" customWidth="1"/>
    <col min="7" max="244" width="9.140625" style="1"/>
    <col min="245" max="245" width="2.85546875" style="1" customWidth="1"/>
    <col min="246" max="246" width="32" style="1" customWidth="1"/>
    <col min="247" max="249" width="7.7109375" style="1" customWidth="1"/>
    <col min="250" max="250" width="9.140625" style="1"/>
    <col min="251" max="251" width="9.85546875" style="1" customWidth="1"/>
    <col min="252" max="252" width="15.140625" style="1" customWidth="1"/>
    <col min="253" max="253" width="10.140625" style="1" bestFit="1" customWidth="1"/>
    <col min="254" max="500" width="9.140625" style="1"/>
    <col min="501" max="501" width="2.85546875" style="1" customWidth="1"/>
    <col min="502" max="502" width="32" style="1" customWidth="1"/>
    <col min="503" max="505" width="7.7109375" style="1" customWidth="1"/>
    <col min="506" max="506" width="9.140625" style="1"/>
    <col min="507" max="507" width="9.85546875" style="1" customWidth="1"/>
    <col min="508" max="508" width="15.140625" style="1" customWidth="1"/>
    <col min="509" max="509" width="10.140625" style="1" bestFit="1" customWidth="1"/>
    <col min="510" max="756" width="9.140625" style="1"/>
    <col min="757" max="757" width="2.85546875" style="1" customWidth="1"/>
    <col min="758" max="758" width="32" style="1" customWidth="1"/>
    <col min="759" max="761" width="7.7109375" style="1" customWidth="1"/>
    <col min="762" max="762" width="9.140625" style="1"/>
    <col min="763" max="763" width="9.85546875" style="1" customWidth="1"/>
    <col min="764" max="764" width="15.140625" style="1" customWidth="1"/>
    <col min="765" max="765" width="10.140625" style="1" bestFit="1" customWidth="1"/>
    <col min="766" max="1012" width="9.140625" style="1"/>
    <col min="1013" max="1013" width="2.85546875" style="1" customWidth="1"/>
    <col min="1014" max="1014" width="32" style="1" customWidth="1"/>
    <col min="1015" max="1017" width="7.7109375" style="1" customWidth="1"/>
    <col min="1018" max="1018" width="9.140625" style="1"/>
    <col min="1019" max="1019" width="9.85546875" style="1" customWidth="1"/>
    <col min="1020" max="1020" width="15.140625" style="1" customWidth="1"/>
    <col min="1021" max="1021" width="10.140625" style="1" bestFit="1" customWidth="1"/>
    <col min="1022" max="1268" width="9.140625" style="1"/>
    <col min="1269" max="1269" width="2.85546875" style="1" customWidth="1"/>
    <col min="1270" max="1270" width="32" style="1" customWidth="1"/>
    <col min="1271" max="1273" width="7.7109375" style="1" customWidth="1"/>
    <col min="1274" max="1274" width="9.140625" style="1"/>
    <col min="1275" max="1275" width="9.85546875" style="1" customWidth="1"/>
    <col min="1276" max="1276" width="15.140625" style="1" customWidth="1"/>
    <col min="1277" max="1277" width="10.140625" style="1" bestFit="1" customWidth="1"/>
    <col min="1278" max="1524" width="9.140625" style="1"/>
    <col min="1525" max="1525" width="2.85546875" style="1" customWidth="1"/>
    <col min="1526" max="1526" width="32" style="1" customWidth="1"/>
    <col min="1527" max="1529" width="7.7109375" style="1" customWidth="1"/>
    <col min="1530" max="1530" width="9.140625" style="1"/>
    <col min="1531" max="1531" width="9.85546875" style="1" customWidth="1"/>
    <col min="1532" max="1532" width="15.140625" style="1" customWidth="1"/>
    <col min="1533" max="1533" width="10.140625" style="1" bestFit="1" customWidth="1"/>
    <col min="1534" max="1780" width="9.140625" style="1"/>
    <col min="1781" max="1781" width="2.85546875" style="1" customWidth="1"/>
    <col min="1782" max="1782" width="32" style="1" customWidth="1"/>
    <col min="1783" max="1785" width="7.7109375" style="1" customWidth="1"/>
    <col min="1786" max="1786" width="9.140625" style="1"/>
    <col min="1787" max="1787" width="9.85546875" style="1" customWidth="1"/>
    <col min="1788" max="1788" width="15.140625" style="1" customWidth="1"/>
    <col min="1789" max="1789" width="10.140625" style="1" bestFit="1" customWidth="1"/>
    <col min="1790" max="2036" width="9.140625" style="1"/>
    <col min="2037" max="2037" width="2.85546875" style="1" customWidth="1"/>
    <col min="2038" max="2038" width="32" style="1" customWidth="1"/>
    <col min="2039" max="2041" width="7.7109375" style="1" customWidth="1"/>
    <col min="2042" max="2042" width="9.140625" style="1"/>
    <col min="2043" max="2043" width="9.85546875" style="1" customWidth="1"/>
    <col min="2044" max="2044" width="15.140625" style="1" customWidth="1"/>
    <col min="2045" max="2045" width="10.140625" style="1" bestFit="1" customWidth="1"/>
    <col min="2046" max="2292" width="9.140625" style="1"/>
    <col min="2293" max="2293" width="2.85546875" style="1" customWidth="1"/>
    <col min="2294" max="2294" width="32" style="1" customWidth="1"/>
    <col min="2295" max="2297" width="7.7109375" style="1" customWidth="1"/>
    <col min="2298" max="2298" width="9.140625" style="1"/>
    <col min="2299" max="2299" width="9.85546875" style="1" customWidth="1"/>
    <col min="2300" max="2300" width="15.140625" style="1" customWidth="1"/>
    <col min="2301" max="2301" width="10.140625" style="1" bestFit="1" customWidth="1"/>
    <col min="2302" max="2548" width="9.140625" style="1"/>
    <col min="2549" max="2549" width="2.85546875" style="1" customWidth="1"/>
    <col min="2550" max="2550" width="32" style="1" customWidth="1"/>
    <col min="2551" max="2553" width="7.7109375" style="1" customWidth="1"/>
    <col min="2554" max="2554" width="9.140625" style="1"/>
    <col min="2555" max="2555" width="9.85546875" style="1" customWidth="1"/>
    <col min="2556" max="2556" width="15.140625" style="1" customWidth="1"/>
    <col min="2557" max="2557" width="10.140625" style="1" bestFit="1" customWidth="1"/>
    <col min="2558" max="2804" width="9.140625" style="1"/>
    <col min="2805" max="2805" width="2.85546875" style="1" customWidth="1"/>
    <col min="2806" max="2806" width="32" style="1" customWidth="1"/>
    <col min="2807" max="2809" width="7.7109375" style="1" customWidth="1"/>
    <col min="2810" max="2810" width="9.140625" style="1"/>
    <col min="2811" max="2811" width="9.85546875" style="1" customWidth="1"/>
    <col min="2812" max="2812" width="15.140625" style="1" customWidth="1"/>
    <col min="2813" max="2813" width="10.140625" style="1" bestFit="1" customWidth="1"/>
    <col min="2814" max="3060" width="9.140625" style="1"/>
    <col min="3061" max="3061" width="2.85546875" style="1" customWidth="1"/>
    <col min="3062" max="3062" width="32" style="1" customWidth="1"/>
    <col min="3063" max="3065" width="7.7109375" style="1" customWidth="1"/>
    <col min="3066" max="3066" width="9.140625" style="1"/>
    <col min="3067" max="3067" width="9.85546875" style="1" customWidth="1"/>
    <col min="3068" max="3068" width="15.140625" style="1" customWidth="1"/>
    <col min="3069" max="3069" width="10.140625" style="1" bestFit="1" customWidth="1"/>
    <col min="3070" max="3316" width="9.140625" style="1"/>
    <col min="3317" max="3317" width="2.85546875" style="1" customWidth="1"/>
    <col min="3318" max="3318" width="32" style="1" customWidth="1"/>
    <col min="3319" max="3321" width="7.7109375" style="1" customWidth="1"/>
    <col min="3322" max="3322" width="9.140625" style="1"/>
    <col min="3323" max="3323" width="9.85546875" style="1" customWidth="1"/>
    <col min="3324" max="3324" width="15.140625" style="1" customWidth="1"/>
    <col min="3325" max="3325" width="10.140625" style="1" bestFit="1" customWidth="1"/>
    <col min="3326" max="3572" width="9.140625" style="1"/>
    <col min="3573" max="3573" width="2.85546875" style="1" customWidth="1"/>
    <col min="3574" max="3574" width="32" style="1" customWidth="1"/>
    <col min="3575" max="3577" width="7.7109375" style="1" customWidth="1"/>
    <col min="3578" max="3578" width="9.140625" style="1"/>
    <col min="3579" max="3579" width="9.85546875" style="1" customWidth="1"/>
    <col min="3580" max="3580" width="15.140625" style="1" customWidth="1"/>
    <col min="3581" max="3581" width="10.140625" style="1" bestFit="1" customWidth="1"/>
    <col min="3582" max="3828" width="9.140625" style="1"/>
    <col min="3829" max="3829" width="2.85546875" style="1" customWidth="1"/>
    <col min="3830" max="3830" width="32" style="1" customWidth="1"/>
    <col min="3831" max="3833" width="7.7109375" style="1" customWidth="1"/>
    <col min="3834" max="3834" width="9.140625" style="1"/>
    <col min="3835" max="3835" width="9.85546875" style="1" customWidth="1"/>
    <col min="3836" max="3836" width="15.140625" style="1" customWidth="1"/>
    <col min="3837" max="3837" width="10.140625" style="1" bestFit="1" customWidth="1"/>
    <col min="3838" max="4084" width="9.140625" style="1"/>
    <col min="4085" max="4085" width="2.85546875" style="1" customWidth="1"/>
    <col min="4086" max="4086" width="32" style="1" customWidth="1"/>
    <col min="4087" max="4089" width="7.7109375" style="1" customWidth="1"/>
    <col min="4090" max="4090" width="9.140625" style="1"/>
    <col min="4091" max="4091" width="9.85546875" style="1" customWidth="1"/>
    <col min="4092" max="4092" width="15.140625" style="1" customWidth="1"/>
    <col min="4093" max="4093" width="10.140625" style="1" bestFit="1" customWidth="1"/>
    <col min="4094" max="4340" width="9.140625" style="1"/>
    <col min="4341" max="4341" width="2.85546875" style="1" customWidth="1"/>
    <col min="4342" max="4342" width="32" style="1" customWidth="1"/>
    <col min="4343" max="4345" width="7.7109375" style="1" customWidth="1"/>
    <col min="4346" max="4346" width="9.140625" style="1"/>
    <col min="4347" max="4347" width="9.85546875" style="1" customWidth="1"/>
    <col min="4348" max="4348" width="15.140625" style="1" customWidth="1"/>
    <col min="4349" max="4349" width="10.140625" style="1" bestFit="1" customWidth="1"/>
    <col min="4350" max="4596" width="9.140625" style="1"/>
    <col min="4597" max="4597" width="2.85546875" style="1" customWidth="1"/>
    <col min="4598" max="4598" width="32" style="1" customWidth="1"/>
    <col min="4599" max="4601" width="7.7109375" style="1" customWidth="1"/>
    <col min="4602" max="4602" width="9.140625" style="1"/>
    <col min="4603" max="4603" width="9.85546875" style="1" customWidth="1"/>
    <col min="4604" max="4604" width="15.140625" style="1" customWidth="1"/>
    <col min="4605" max="4605" width="10.140625" style="1" bestFit="1" customWidth="1"/>
    <col min="4606" max="4852" width="9.140625" style="1"/>
    <col min="4853" max="4853" width="2.85546875" style="1" customWidth="1"/>
    <col min="4854" max="4854" width="32" style="1" customWidth="1"/>
    <col min="4855" max="4857" width="7.7109375" style="1" customWidth="1"/>
    <col min="4858" max="4858" width="9.140625" style="1"/>
    <col min="4859" max="4859" width="9.85546875" style="1" customWidth="1"/>
    <col min="4860" max="4860" width="15.140625" style="1" customWidth="1"/>
    <col min="4861" max="4861" width="10.140625" style="1" bestFit="1" customWidth="1"/>
    <col min="4862" max="5108" width="9.140625" style="1"/>
    <col min="5109" max="5109" width="2.85546875" style="1" customWidth="1"/>
    <col min="5110" max="5110" width="32" style="1" customWidth="1"/>
    <col min="5111" max="5113" width="7.7109375" style="1" customWidth="1"/>
    <col min="5114" max="5114" width="9.140625" style="1"/>
    <col min="5115" max="5115" width="9.85546875" style="1" customWidth="1"/>
    <col min="5116" max="5116" width="15.140625" style="1" customWidth="1"/>
    <col min="5117" max="5117" width="10.140625" style="1" bestFit="1" customWidth="1"/>
    <col min="5118" max="5364" width="9.140625" style="1"/>
    <col min="5365" max="5365" width="2.85546875" style="1" customWidth="1"/>
    <col min="5366" max="5366" width="32" style="1" customWidth="1"/>
    <col min="5367" max="5369" width="7.7109375" style="1" customWidth="1"/>
    <col min="5370" max="5370" width="9.140625" style="1"/>
    <col min="5371" max="5371" width="9.85546875" style="1" customWidth="1"/>
    <col min="5372" max="5372" width="15.140625" style="1" customWidth="1"/>
    <col min="5373" max="5373" width="10.140625" style="1" bestFit="1" customWidth="1"/>
    <col min="5374" max="5620" width="9.140625" style="1"/>
    <col min="5621" max="5621" width="2.85546875" style="1" customWidth="1"/>
    <col min="5622" max="5622" width="32" style="1" customWidth="1"/>
    <col min="5623" max="5625" width="7.7109375" style="1" customWidth="1"/>
    <col min="5626" max="5626" width="9.140625" style="1"/>
    <col min="5627" max="5627" width="9.85546875" style="1" customWidth="1"/>
    <col min="5628" max="5628" width="15.140625" style="1" customWidth="1"/>
    <col min="5629" max="5629" width="10.140625" style="1" bestFit="1" customWidth="1"/>
    <col min="5630" max="5876" width="9.140625" style="1"/>
    <col min="5877" max="5877" width="2.85546875" style="1" customWidth="1"/>
    <col min="5878" max="5878" width="32" style="1" customWidth="1"/>
    <col min="5879" max="5881" width="7.7109375" style="1" customWidth="1"/>
    <col min="5882" max="5882" width="9.140625" style="1"/>
    <col min="5883" max="5883" width="9.85546875" style="1" customWidth="1"/>
    <col min="5884" max="5884" width="15.140625" style="1" customWidth="1"/>
    <col min="5885" max="5885" width="10.140625" style="1" bestFit="1" customWidth="1"/>
    <col min="5886" max="6132" width="9.140625" style="1"/>
    <col min="6133" max="6133" width="2.85546875" style="1" customWidth="1"/>
    <col min="6134" max="6134" width="32" style="1" customWidth="1"/>
    <col min="6135" max="6137" width="7.7109375" style="1" customWidth="1"/>
    <col min="6138" max="6138" width="9.140625" style="1"/>
    <col min="6139" max="6139" width="9.85546875" style="1" customWidth="1"/>
    <col min="6140" max="6140" width="15.140625" style="1" customWidth="1"/>
    <col min="6141" max="6141" width="10.140625" style="1" bestFit="1" customWidth="1"/>
    <col min="6142" max="6388" width="9.140625" style="1"/>
    <col min="6389" max="6389" width="2.85546875" style="1" customWidth="1"/>
    <col min="6390" max="6390" width="32" style="1" customWidth="1"/>
    <col min="6391" max="6393" width="7.7109375" style="1" customWidth="1"/>
    <col min="6394" max="6394" width="9.140625" style="1"/>
    <col min="6395" max="6395" width="9.85546875" style="1" customWidth="1"/>
    <col min="6396" max="6396" width="15.140625" style="1" customWidth="1"/>
    <col min="6397" max="6397" width="10.140625" style="1" bestFit="1" customWidth="1"/>
    <col min="6398" max="6644" width="9.140625" style="1"/>
    <col min="6645" max="6645" width="2.85546875" style="1" customWidth="1"/>
    <col min="6646" max="6646" width="32" style="1" customWidth="1"/>
    <col min="6647" max="6649" width="7.7109375" style="1" customWidth="1"/>
    <col min="6650" max="6650" width="9.140625" style="1"/>
    <col min="6651" max="6651" width="9.85546875" style="1" customWidth="1"/>
    <col min="6652" max="6652" width="15.140625" style="1" customWidth="1"/>
    <col min="6653" max="6653" width="10.140625" style="1" bestFit="1" customWidth="1"/>
    <col min="6654" max="6900" width="9.140625" style="1"/>
    <col min="6901" max="6901" width="2.85546875" style="1" customWidth="1"/>
    <col min="6902" max="6902" width="32" style="1" customWidth="1"/>
    <col min="6903" max="6905" width="7.7109375" style="1" customWidth="1"/>
    <col min="6906" max="6906" width="9.140625" style="1"/>
    <col min="6907" max="6907" width="9.85546875" style="1" customWidth="1"/>
    <col min="6908" max="6908" width="15.140625" style="1" customWidth="1"/>
    <col min="6909" max="6909" width="10.140625" style="1" bestFit="1" customWidth="1"/>
    <col min="6910" max="7156" width="9.140625" style="1"/>
    <col min="7157" max="7157" width="2.85546875" style="1" customWidth="1"/>
    <col min="7158" max="7158" width="32" style="1" customWidth="1"/>
    <col min="7159" max="7161" width="7.7109375" style="1" customWidth="1"/>
    <col min="7162" max="7162" width="9.140625" style="1"/>
    <col min="7163" max="7163" width="9.85546875" style="1" customWidth="1"/>
    <col min="7164" max="7164" width="15.140625" style="1" customWidth="1"/>
    <col min="7165" max="7165" width="10.140625" style="1" bestFit="1" customWidth="1"/>
    <col min="7166" max="7412" width="9.140625" style="1"/>
    <col min="7413" max="7413" width="2.85546875" style="1" customWidth="1"/>
    <col min="7414" max="7414" width="32" style="1" customWidth="1"/>
    <col min="7415" max="7417" width="7.7109375" style="1" customWidth="1"/>
    <col min="7418" max="7418" width="9.140625" style="1"/>
    <col min="7419" max="7419" width="9.85546875" style="1" customWidth="1"/>
    <col min="7420" max="7420" width="15.140625" style="1" customWidth="1"/>
    <col min="7421" max="7421" width="10.140625" style="1" bestFit="1" customWidth="1"/>
    <col min="7422" max="7668" width="9.140625" style="1"/>
    <col min="7669" max="7669" width="2.85546875" style="1" customWidth="1"/>
    <col min="7670" max="7670" width="32" style="1" customWidth="1"/>
    <col min="7671" max="7673" width="7.7109375" style="1" customWidth="1"/>
    <col min="7674" max="7674" width="9.140625" style="1"/>
    <col min="7675" max="7675" width="9.85546875" style="1" customWidth="1"/>
    <col min="7676" max="7676" width="15.140625" style="1" customWidth="1"/>
    <col min="7677" max="7677" width="10.140625" style="1" bestFit="1" customWidth="1"/>
    <col min="7678" max="7924" width="9.140625" style="1"/>
    <col min="7925" max="7925" width="2.85546875" style="1" customWidth="1"/>
    <col min="7926" max="7926" width="32" style="1" customWidth="1"/>
    <col min="7927" max="7929" width="7.7109375" style="1" customWidth="1"/>
    <col min="7930" max="7930" width="9.140625" style="1"/>
    <col min="7931" max="7931" width="9.85546875" style="1" customWidth="1"/>
    <col min="7932" max="7932" width="15.140625" style="1" customWidth="1"/>
    <col min="7933" max="7933" width="10.140625" style="1" bestFit="1" customWidth="1"/>
    <col min="7934" max="8180" width="9.140625" style="1"/>
    <col min="8181" max="8181" width="2.85546875" style="1" customWidth="1"/>
    <col min="8182" max="8182" width="32" style="1" customWidth="1"/>
    <col min="8183" max="8185" width="7.7109375" style="1" customWidth="1"/>
    <col min="8186" max="8186" width="9.140625" style="1"/>
    <col min="8187" max="8187" width="9.85546875" style="1" customWidth="1"/>
    <col min="8188" max="8188" width="15.140625" style="1" customWidth="1"/>
    <col min="8189" max="8189" width="10.140625" style="1" bestFit="1" customWidth="1"/>
    <col min="8190" max="8436" width="9.140625" style="1"/>
    <col min="8437" max="8437" width="2.85546875" style="1" customWidth="1"/>
    <col min="8438" max="8438" width="32" style="1" customWidth="1"/>
    <col min="8439" max="8441" width="7.7109375" style="1" customWidth="1"/>
    <col min="8442" max="8442" width="9.140625" style="1"/>
    <col min="8443" max="8443" width="9.85546875" style="1" customWidth="1"/>
    <col min="8444" max="8444" width="15.140625" style="1" customWidth="1"/>
    <col min="8445" max="8445" width="10.140625" style="1" bestFit="1" customWidth="1"/>
    <col min="8446" max="8692" width="9.140625" style="1"/>
    <col min="8693" max="8693" width="2.85546875" style="1" customWidth="1"/>
    <col min="8694" max="8694" width="32" style="1" customWidth="1"/>
    <col min="8695" max="8697" width="7.7109375" style="1" customWidth="1"/>
    <col min="8698" max="8698" width="9.140625" style="1"/>
    <col min="8699" max="8699" width="9.85546875" style="1" customWidth="1"/>
    <col min="8700" max="8700" width="15.140625" style="1" customWidth="1"/>
    <col min="8701" max="8701" width="10.140625" style="1" bestFit="1" customWidth="1"/>
    <col min="8702" max="8948" width="9.140625" style="1"/>
    <col min="8949" max="8949" width="2.85546875" style="1" customWidth="1"/>
    <col min="8950" max="8950" width="32" style="1" customWidth="1"/>
    <col min="8951" max="8953" width="7.7109375" style="1" customWidth="1"/>
    <col min="8954" max="8954" width="9.140625" style="1"/>
    <col min="8955" max="8955" width="9.85546875" style="1" customWidth="1"/>
    <col min="8956" max="8956" width="15.140625" style="1" customWidth="1"/>
    <col min="8957" max="8957" width="10.140625" style="1" bestFit="1" customWidth="1"/>
    <col min="8958" max="9204" width="9.140625" style="1"/>
    <col min="9205" max="9205" width="2.85546875" style="1" customWidth="1"/>
    <col min="9206" max="9206" width="32" style="1" customWidth="1"/>
    <col min="9207" max="9209" width="7.7109375" style="1" customWidth="1"/>
    <col min="9210" max="9210" width="9.140625" style="1"/>
    <col min="9211" max="9211" width="9.85546875" style="1" customWidth="1"/>
    <col min="9212" max="9212" width="15.140625" style="1" customWidth="1"/>
    <col min="9213" max="9213" width="10.140625" style="1" bestFit="1" customWidth="1"/>
    <col min="9214" max="9460" width="9.140625" style="1"/>
    <col min="9461" max="9461" width="2.85546875" style="1" customWidth="1"/>
    <col min="9462" max="9462" width="32" style="1" customWidth="1"/>
    <col min="9463" max="9465" width="7.7109375" style="1" customWidth="1"/>
    <col min="9466" max="9466" width="9.140625" style="1"/>
    <col min="9467" max="9467" width="9.85546875" style="1" customWidth="1"/>
    <col min="9468" max="9468" width="15.140625" style="1" customWidth="1"/>
    <col min="9469" max="9469" width="10.140625" style="1" bestFit="1" customWidth="1"/>
    <col min="9470" max="9716" width="9.140625" style="1"/>
    <col min="9717" max="9717" width="2.85546875" style="1" customWidth="1"/>
    <col min="9718" max="9718" width="32" style="1" customWidth="1"/>
    <col min="9719" max="9721" width="7.7109375" style="1" customWidth="1"/>
    <col min="9722" max="9722" width="9.140625" style="1"/>
    <col min="9723" max="9723" width="9.85546875" style="1" customWidth="1"/>
    <col min="9724" max="9724" width="15.140625" style="1" customWidth="1"/>
    <col min="9725" max="9725" width="10.140625" style="1" bestFit="1" customWidth="1"/>
    <col min="9726" max="9972" width="9.140625" style="1"/>
    <col min="9973" max="9973" width="2.85546875" style="1" customWidth="1"/>
    <col min="9974" max="9974" width="32" style="1" customWidth="1"/>
    <col min="9975" max="9977" width="7.7109375" style="1" customWidth="1"/>
    <col min="9978" max="9978" width="9.140625" style="1"/>
    <col min="9979" max="9979" width="9.85546875" style="1" customWidth="1"/>
    <col min="9980" max="9980" width="15.140625" style="1" customWidth="1"/>
    <col min="9981" max="9981" width="10.140625" style="1" bestFit="1" customWidth="1"/>
    <col min="9982" max="10228" width="9.140625" style="1"/>
    <col min="10229" max="10229" width="2.85546875" style="1" customWidth="1"/>
    <col min="10230" max="10230" width="32" style="1" customWidth="1"/>
    <col min="10231" max="10233" width="7.7109375" style="1" customWidth="1"/>
    <col min="10234" max="10234" width="9.140625" style="1"/>
    <col min="10235" max="10235" width="9.85546875" style="1" customWidth="1"/>
    <col min="10236" max="10236" width="15.140625" style="1" customWidth="1"/>
    <col min="10237" max="10237" width="10.140625" style="1" bestFit="1" customWidth="1"/>
    <col min="10238" max="10484" width="9.140625" style="1"/>
    <col min="10485" max="10485" width="2.85546875" style="1" customWidth="1"/>
    <col min="10486" max="10486" width="32" style="1" customWidth="1"/>
    <col min="10487" max="10489" width="7.7109375" style="1" customWidth="1"/>
    <col min="10490" max="10490" width="9.140625" style="1"/>
    <col min="10491" max="10491" width="9.85546875" style="1" customWidth="1"/>
    <col min="10492" max="10492" width="15.140625" style="1" customWidth="1"/>
    <col min="10493" max="10493" width="10.140625" style="1" bestFit="1" customWidth="1"/>
    <col min="10494" max="10740" width="9.140625" style="1"/>
    <col min="10741" max="10741" width="2.85546875" style="1" customWidth="1"/>
    <col min="10742" max="10742" width="32" style="1" customWidth="1"/>
    <col min="10743" max="10745" width="7.7109375" style="1" customWidth="1"/>
    <col min="10746" max="10746" width="9.140625" style="1"/>
    <col min="10747" max="10747" width="9.85546875" style="1" customWidth="1"/>
    <col min="10748" max="10748" width="15.140625" style="1" customWidth="1"/>
    <col min="10749" max="10749" width="10.140625" style="1" bestFit="1" customWidth="1"/>
    <col min="10750" max="10996" width="9.140625" style="1"/>
    <col min="10997" max="10997" width="2.85546875" style="1" customWidth="1"/>
    <col min="10998" max="10998" width="32" style="1" customWidth="1"/>
    <col min="10999" max="11001" width="7.7109375" style="1" customWidth="1"/>
    <col min="11002" max="11002" width="9.140625" style="1"/>
    <col min="11003" max="11003" width="9.85546875" style="1" customWidth="1"/>
    <col min="11004" max="11004" width="15.140625" style="1" customWidth="1"/>
    <col min="11005" max="11005" width="10.140625" style="1" bestFit="1" customWidth="1"/>
    <col min="11006" max="11252" width="9.140625" style="1"/>
    <col min="11253" max="11253" width="2.85546875" style="1" customWidth="1"/>
    <col min="11254" max="11254" width="32" style="1" customWidth="1"/>
    <col min="11255" max="11257" width="7.7109375" style="1" customWidth="1"/>
    <col min="11258" max="11258" width="9.140625" style="1"/>
    <col min="11259" max="11259" width="9.85546875" style="1" customWidth="1"/>
    <col min="11260" max="11260" width="15.140625" style="1" customWidth="1"/>
    <col min="11261" max="11261" width="10.140625" style="1" bestFit="1" customWidth="1"/>
    <col min="11262" max="11508" width="9.140625" style="1"/>
    <col min="11509" max="11509" width="2.85546875" style="1" customWidth="1"/>
    <col min="11510" max="11510" width="32" style="1" customWidth="1"/>
    <col min="11511" max="11513" width="7.7109375" style="1" customWidth="1"/>
    <col min="11514" max="11514" width="9.140625" style="1"/>
    <col min="11515" max="11515" width="9.85546875" style="1" customWidth="1"/>
    <col min="11516" max="11516" width="15.140625" style="1" customWidth="1"/>
    <col min="11517" max="11517" width="10.140625" style="1" bestFit="1" customWidth="1"/>
    <col min="11518" max="11764" width="9.140625" style="1"/>
    <col min="11765" max="11765" width="2.85546875" style="1" customWidth="1"/>
    <col min="11766" max="11766" width="32" style="1" customWidth="1"/>
    <col min="11767" max="11769" width="7.7109375" style="1" customWidth="1"/>
    <col min="11770" max="11770" width="9.140625" style="1"/>
    <col min="11771" max="11771" width="9.85546875" style="1" customWidth="1"/>
    <col min="11772" max="11772" width="15.140625" style="1" customWidth="1"/>
    <col min="11773" max="11773" width="10.140625" style="1" bestFit="1" customWidth="1"/>
    <col min="11774" max="12020" width="9.140625" style="1"/>
    <col min="12021" max="12021" width="2.85546875" style="1" customWidth="1"/>
    <col min="12022" max="12022" width="32" style="1" customWidth="1"/>
    <col min="12023" max="12025" width="7.7109375" style="1" customWidth="1"/>
    <col min="12026" max="12026" width="9.140625" style="1"/>
    <col min="12027" max="12027" width="9.85546875" style="1" customWidth="1"/>
    <col min="12028" max="12028" width="15.140625" style="1" customWidth="1"/>
    <col min="12029" max="12029" width="10.140625" style="1" bestFit="1" customWidth="1"/>
    <col min="12030" max="12276" width="9.140625" style="1"/>
    <col min="12277" max="12277" width="2.85546875" style="1" customWidth="1"/>
    <col min="12278" max="12278" width="32" style="1" customWidth="1"/>
    <col min="12279" max="12281" width="7.7109375" style="1" customWidth="1"/>
    <col min="12282" max="12282" width="9.140625" style="1"/>
    <col min="12283" max="12283" width="9.85546875" style="1" customWidth="1"/>
    <col min="12284" max="12284" width="15.140625" style="1" customWidth="1"/>
    <col min="12285" max="12285" width="10.140625" style="1" bestFit="1" customWidth="1"/>
    <col min="12286" max="12532" width="9.140625" style="1"/>
    <col min="12533" max="12533" width="2.85546875" style="1" customWidth="1"/>
    <col min="12534" max="12534" width="32" style="1" customWidth="1"/>
    <col min="12535" max="12537" width="7.7109375" style="1" customWidth="1"/>
    <col min="12538" max="12538" width="9.140625" style="1"/>
    <col min="12539" max="12539" width="9.85546875" style="1" customWidth="1"/>
    <col min="12540" max="12540" width="15.140625" style="1" customWidth="1"/>
    <col min="12541" max="12541" width="10.140625" style="1" bestFit="1" customWidth="1"/>
    <col min="12542" max="12788" width="9.140625" style="1"/>
    <col min="12789" max="12789" width="2.85546875" style="1" customWidth="1"/>
    <col min="12790" max="12790" width="32" style="1" customWidth="1"/>
    <col min="12791" max="12793" width="7.7109375" style="1" customWidth="1"/>
    <col min="12794" max="12794" width="9.140625" style="1"/>
    <col min="12795" max="12795" width="9.85546875" style="1" customWidth="1"/>
    <col min="12796" max="12796" width="15.140625" style="1" customWidth="1"/>
    <col min="12797" max="12797" width="10.140625" style="1" bestFit="1" customWidth="1"/>
    <col min="12798" max="13044" width="9.140625" style="1"/>
    <col min="13045" max="13045" width="2.85546875" style="1" customWidth="1"/>
    <col min="13046" max="13046" width="32" style="1" customWidth="1"/>
    <col min="13047" max="13049" width="7.7109375" style="1" customWidth="1"/>
    <col min="13050" max="13050" width="9.140625" style="1"/>
    <col min="13051" max="13051" width="9.85546875" style="1" customWidth="1"/>
    <col min="13052" max="13052" width="15.140625" style="1" customWidth="1"/>
    <col min="13053" max="13053" width="10.140625" style="1" bestFit="1" customWidth="1"/>
    <col min="13054" max="13300" width="9.140625" style="1"/>
    <col min="13301" max="13301" width="2.85546875" style="1" customWidth="1"/>
    <col min="13302" max="13302" width="32" style="1" customWidth="1"/>
    <col min="13303" max="13305" width="7.7109375" style="1" customWidth="1"/>
    <col min="13306" max="13306" width="9.140625" style="1"/>
    <col min="13307" max="13307" width="9.85546875" style="1" customWidth="1"/>
    <col min="13308" max="13308" width="15.140625" style="1" customWidth="1"/>
    <col min="13309" max="13309" width="10.140625" style="1" bestFit="1" customWidth="1"/>
    <col min="13310" max="13556" width="9.140625" style="1"/>
    <col min="13557" max="13557" width="2.85546875" style="1" customWidth="1"/>
    <col min="13558" max="13558" width="32" style="1" customWidth="1"/>
    <col min="13559" max="13561" width="7.7109375" style="1" customWidth="1"/>
    <col min="13562" max="13562" width="9.140625" style="1"/>
    <col min="13563" max="13563" width="9.85546875" style="1" customWidth="1"/>
    <col min="13564" max="13564" width="15.140625" style="1" customWidth="1"/>
    <col min="13565" max="13565" width="10.140625" style="1" bestFit="1" customWidth="1"/>
    <col min="13566" max="13812" width="9.140625" style="1"/>
    <col min="13813" max="13813" width="2.85546875" style="1" customWidth="1"/>
    <col min="13814" max="13814" width="32" style="1" customWidth="1"/>
    <col min="13815" max="13817" width="7.7109375" style="1" customWidth="1"/>
    <col min="13818" max="13818" width="9.140625" style="1"/>
    <col min="13819" max="13819" width="9.85546875" style="1" customWidth="1"/>
    <col min="13820" max="13820" width="15.140625" style="1" customWidth="1"/>
    <col min="13821" max="13821" width="10.140625" style="1" bestFit="1" customWidth="1"/>
    <col min="13822" max="14068" width="9.140625" style="1"/>
    <col min="14069" max="14069" width="2.85546875" style="1" customWidth="1"/>
    <col min="14070" max="14070" width="32" style="1" customWidth="1"/>
    <col min="14071" max="14073" width="7.7109375" style="1" customWidth="1"/>
    <col min="14074" max="14074" width="9.140625" style="1"/>
    <col min="14075" max="14075" width="9.85546875" style="1" customWidth="1"/>
    <col min="14076" max="14076" width="15.140625" style="1" customWidth="1"/>
    <col min="14077" max="14077" width="10.140625" style="1" bestFit="1" customWidth="1"/>
    <col min="14078" max="14324" width="9.140625" style="1"/>
    <col min="14325" max="14325" width="2.85546875" style="1" customWidth="1"/>
    <col min="14326" max="14326" width="32" style="1" customWidth="1"/>
    <col min="14327" max="14329" width="7.7109375" style="1" customWidth="1"/>
    <col min="14330" max="14330" width="9.140625" style="1"/>
    <col min="14331" max="14331" width="9.85546875" style="1" customWidth="1"/>
    <col min="14332" max="14332" width="15.140625" style="1" customWidth="1"/>
    <col min="14333" max="14333" width="10.140625" style="1" bestFit="1" customWidth="1"/>
    <col min="14334" max="14580" width="9.140625" style="1"/>
    <col min="14581" max="14581" width="2.85546875" style="1" customWidth="1"/>
    <col min="14582" max="14582" width="32" style="1" customWidth="1"/>
    <col min="14583" max="14585" width="7.7109375" style="1" customWidth="1"/>
    <col min="14586" max="14586" width="9.140625" style="1"/>
    <col min="14587" max="14587" width="9.85546875" style="1" customWidth="1"/>
    <col min="14588" max="14588" width="15.140625" style="1" customWidth="1"/>
    <col min="14589" max="14589" width="10.140625" style="1" bestFit="1" customWidth="1"/>
    <col min="14590" max="14836" width="9.140625" style="1"/>
    <col min="14837" max="14837" width="2.85546875" style="1" customWidth="1"/>
    <col min="14838" max="14838" width="32" style="1" customWidth="1"/>
    <col min="14839" max="14841" width="7.7109375" style="1" customWidth="1"/>
    <col min="14842" max="14842" width="9.140625" style="1"/>
    <col min="14843" max="14843" width="9.85546875" style="1" customWidth="1"/>
    <col min="14844" max="14844" width="15.140625" style="1" customWidth="1"/>
    <col min="14845" max="14845" width="10.140625" style="1" bestFit="1" customWidth="1"/>
    <col min="14846" max="15092" width="9.140625" style="1"/>
    <col min="15093" max="15093" width="2.85546875" style="1" customWidth="1"/>
    <col min="15094" max="15094" width="32" style="1" customWidth="1"/>
    <col min="15095" max="15097" width="7.7109375" style="1" customWidth="1"/>
    <col min="15098" max="15098" width="9.140625" style="1"/>
    <col min="15099" max="15099" width="9.85546875" style="1" customWidth="1"/>
    <col min="15100" max="15100" width="15.140625" style="1" customWidth="1"/>
    <col min="15101" max="15101" width="10.140625" style="1" bestFit="1" customWidth="1"/>
    <col min="15102" max="15348" width="9.140625" style="1"/>
    <col min="15349" max="15349" width="2.85546875" style="1" customWidth="1"/>
    <col min="15350" max="15350" width="32" style="1" customWidth="1"/>
    <col min="15351" max="15353" width="7.7109375" style="1" customWidth="1"/>
    <col min="15354" max="15354" width="9.140625" style="1"/>
    <col min="15355" max="15355" width="9.85546875" style="1" customWidth="1"/>
    <col min="15356" max="15356" width="15.140625" style="1" customWidth="1"/>
    <col min="15357" max="15357" width="10.140625" style="1" bestFit="1" customWidth="1"/>
    <col min="15358" max="15604" width="9.140625" style="1"/>
    <col min="15605" max="15605" width="2.85546875" style="1" customWidth="1"/>
    <col min="15606" max="15606" width="32" style="1" customWidth="1"/>
    <col min="15607" max="15609" width="7.7109375" style="1" customWidth="1"/>
    <col min="15610" max="15610" width="9.140625" style="1"/>
    <col min="15611" max="15611" width="9.85546875" style="1" customWidth="1"/>
    <col min="15612" max="15612" width="15.140625" style="1" customWidth="1"/>
    <col min="15613" max="15613" width="10.140625" style="1" bestFit="1" customWidth="1"/>
    <col min="15614" max="15860" width="9.140625" style="1"/>
    <col min="15861" max="15861" width="2.85546875" style="1" customWidth="1"/>
    <col min="15862" max="15862" width="32" style="1" customWidth="1"/>
    <col min="15863" max="15865" width="7.7109375" style="1" customWidth="1"/>
    <col min="15866" max="15866" width="9.140625" style="1"/>
    <col min="15867" max="15867" width="9.85546875" style="1" customWidth="1"/>
    <col min="15868" max="15868" width="15.140625" style="1" customWidth="1"/>
    <col min="15869" max="15869" width="10.140625" style="1" bestFit="1" customWidth="1"/>
    <col min="15870" max="16116" width="9.140625" style="1"/>
    <col min="16117" max="16117" width="2.85546875" style="1" customWidth="1"/>
    <col min="16118" max="16118" width="32" style="1" customWidth="1"/>
    <col min="16119" max="16121" width="7.7109375" style="1" customWidth="1"/>
    <col min="16122" max="16122" width="9.140625" style="1"/>
    <col min="16123" max="16123" width="9.85546875" style="1" customWidth="1"/>
    <col min="16124" max="16124" width="15.140625" style="1" customWidth="1"/>
    <col min="16125" max="16125" width="10.140625" style="1" bestFit="1" customWidth="1"/>
    <col min="16126" max="16384" width="9.140625" style="1"/>
  </cols>
  <sheetData>
    <row r="2" spans="1:13" ht="15" x14ac:dyDescent="0.25">
      <c r="A2" s="58" t="s">
        <v>65</v>
      </c>
      <c r="B2" s="58"/>
      <c r="C2" s="58"/>
      <c r="D2" s="58"/>
      <c r="E2" s="58"/>
      <c r="F2" s="58"/>
    </row>
    <row r="3" spans="1:13" ht="39" customHeight="1" x14ac:dyDescent="0.2">
      <c r="A3" s="57" t="s">
        <v>34</v>
      </c>
      <c r="B3" s="57"/>
      <c r="C3" s="57"/>
      <c r="D3" s="57"/>
      <c r="E3" s="57"/>
      <c r="F3" s="57"/>
    </row>
    <row r="5" spans="1:13" x14ac:dyDescent="0.2">
      <c r="A5" s="2"/>
      <c r="B5" s="3" t="s">
        <v>26</v>
      </c>
      <c r="C5" s="4" t="s">
        <v>2</v>
      </c>
      <c r="D5" s="4" t="s">
        <v>3</v>
      </c>
      <c r="E5" s="5" t="s">
        <v>6</v>
      </c>
      <c r="F5" s="6" t="s">
        <v>0</v>
      </c>
    </row>
    <row r="6" spans="1:13" s="11" customFormat="1" x14ac:dyDescent="0.2">
      <c r="A6" s="7" t="s">
        <v>27</v>
      </c>
      <c r="B6" s="8" t="s">
        <v>10</v>
      </c>
      <c r="C6" s="9"/>
      <c r="D6" s="9"/>
      <c r="E6" s="9"/>
      <c r="F6" s="10">
        <f>SUM(F7:F8)</f>
        <v>0</v>
      </c>
    </row>
    <row r="7" spans="1:13" s="11" customFormat="1" x14ac:dyDescent="0.2">
      <c r="A7" s="12" t="s">
        <v>7</v>
      </c>
      <c r="B7" s="13" t="s">
        <v>11</v>
      </c>
      <c r="C7" s="14" t="s">
        <v>5</v>
      </c>
      <c r="D7" s="15">
        <v>1</v>
      </c>
      <c r="E7" s="51"/>
      <c r="F7" s="14">
        <f>D7*E7</f>
        <v>0</v>
      </c>
    </row>
    <row r="8" spans="1:13" s="11" customFormat="1" x14ac:dyDescent="0.2">
      <c r="A8" s="12" t="s">
        <v>8</v>
      </c>
      <c r="B8" s="13" t="s">
        <v>12</v>
      </c>
      <c r="C8" s="14" t="s">
        <v>5</v>
      </c>
      <c r="D8" s="15">
        <v>1</v>
      </c>
      <c r="E8" s="51"/>
      <c r="F8" s="14">
        <f>D8*E8</f>
        <v>0</v>
      </c>
    </row>
    <row r="9" spans="1:13" s="11" customFormat="1" x14ac:dyDescent="0.2">
      <c r="A9" s="7" t="s">
        <v>28</v>
      </c>
      <c r="B9" s="8" t="s">
        <v>13</v>
      </c>
      <c r="C9" s="9"/>
      <c r="D9" s="9"/>
      <c r="E9" s="9"/>
      <c r="F9" s="10">
        <f>F11+SUM(F13:F18)+SUM(F21:F23)+SUM(F25:F28)</f>
        <v>0</v>
      </c>
      <c r="K9" s="16"/>
    </row>
    <row r="10" spans="1:13" s="11" customFormat="1" x14ac:dyDescent="0.2">
      <c r="A10" s="17" t="s">
        <v>29</v>
      </c>
      <c r="B10" s="62"/>
      <c r="C10" s="63"/>
      <c r="D10" s="63"/>
      <c r="E10" s="63"/>
      <c r="F10" s="64"/>
      <c r="M10" s="18"/>
    </row>
    <row r="11" spans="1:13" s="11" customFormat="1" ht="38.25" customHeight="1" x14ac:dyDescent="0.2">
      <c r="A11" s="12" t="s">
        <v>22</v>
      </c>
      <c r="B11" s="19" t="s">
        <v>37</v>
      </c>
      <c r="C11" s="14" t="s">
        <v>62</v>
      </c>
      <c r="D11" s="20">
        <v>2.5</v>
      </c>
      <c r="E11" s="51"/>
      <c r="F11" s="14">
        <f>D11*E11</f>
        <v>0</v>
      </c>
    </row>
    <row r="12" spans="1:13" s="11" customFormat="1" x14ac:dyDescent="0.2">
      <c r="A12" s="21" t="s">
        <v>30</v>
      </c>
      <c r="B12" s="62" t="s">
        <v>36</v>
      </c>
      <c r="C12" s="63"/>
      <c r="D12" s="63"/>
      <c r="E12" s="63"/>
      <c r="F12" s="64"/>
    </row>
    <row r="13" spans="1:13" s="11" customFormat="1" ht="38.25" x14ac:dyDescent="0.2">
      <c r="A13" s="12" t="s">
        <v>23</v>
      </c>
      <c r="B13" s="19" t="s">
        <v>38</v>
      </c>
      <c r="C13" s="14" t="s">
        <v>5</v>
      </c>
      <c r="D13" s="22">
        <v>15</v>
      </c>
      <c r="E13" s="51"/>
      <c r="F13" s="14">
        <f>D13*E13</f>
        <v>0</v>
      </c>
    </row>
    <row r="14" spans="1:13" s="11" customFormat="1" ht="38.25" x14ac:dyDescent="0.2">
      <c r="A14" s="12" t="s">
        <v>24</v>
      </c>
      <c r="B14" s="19" t="s">
        <v>40</v>
      </c>
      <c r="C14" s="14" t="s">
        <v>5</v>
      </c>
      <c r="D14" s="22">
        <v>9</v>
      </c>
      <c r="E14" s="51"/>
      <c r="F14" s="14">
        <f t="shared" ref="F14:F17" si="0">D14*E14</f>
        <v>0</v>
      </c>
    </row>
    <row r="15" spans="1:13" s="11" customFormat="1" ht="38.25" x14ac:dyDescent="0.2">
      <c r="A15" s="12" t="s">
        <v>25</v>
      </c>
      <c r="B15" s="19" t="s">
        <v>41</v>
      </c>
      <c r="C15" s="14" t="s">
        <v>5</v>
      </c>
      <c r="D15" s="22">
        <v>6</v>
      </c>
      <c r="E15" s="51"/>
      <c r="F15" s="14">
        <f t="shared" si="0"/>
        <v>0</v>
      </c>
    </row>
    <row r="16" spans="1:13" s="11" customFormat="1" ht="38.25" x14ac:dyDescent="0.2">
      <c r="A16" s="12" t="s">
        <v>33</v>
      </c>
      <c r="B16" s="23" t="s">
        <v>42</v>
      </c>
      <c r="C16" s="14" t="s">
        <v>5</v>
      </c>
      <c r="D16" s="22">
        <v>1</v>
      </c>
      <c r="E16" s="51"/>
      <c r="F16" s="24">
        <f t="shared" si="0"/>
        <v>0</v>
      </c>
    </row>
    <row r="17" spans="1:13" s="11" customFormat="1" ht="65.25" customHeight="1" x14ac:dyDescent="0.2">
      <c r="A17" s="25" t="s">
        <v>39</v>
      </c>
      <c r="B17" s="25" t="s">
        <v>43</v>
      </c>
      <c r="C17" s="26" t="s">
        <v>4</v>
      </c>
      <c r="D17" s="27">
        <v>750</v>
      </c>
      <c r="E17" s="52"/>
      <c r="F17" s="26">
        <f t="shared" si="0"/>
        <v>0</v>
      </c>
    </row>
    <row r="18" spans="1:13" s="11" customFormat="1" x14ac:dyDescent="0.2">
      <c r="A18" s="28"/>
      <c r="B18" s="29" t="s">
        <v>63</v>
      </c>
      <c r="C18" s="30" t="s">
        <v>4</v>
      </c>
      <c r="D18" s="31">
        <v>75</v>
      </c>
      <c r="E18" s="53"/>
      <c r="F18" s="32">
        <f t="shared" ref="F18" si="1">D18*E18</f>
        <v>0</v>
      </c>
    </row>
    <row r="19" spans="1:13" s="11" customFormat="1" x14ac:dyDescent="0.2">
      <c r="A19" s="17" t="s">
        <v>35</v>
      </c>
      <c r="B19" s="62" t="s">
        <v>48</v>
      </c>
      <c r="C19" s="63"/>
      <c r="D19" s="63"/>
      <c r="E19" s="63"/>
      <c r="F19" s="64"/>
      <c r="M19" s="18"/>
    </row>
    <row r="20" spans="1:13" s="11" customFormat="1" ht="27" customHeight="1" x14ac:dyDescent="0.2">
      <c r="A20" s="33" t="s">
        <v>44</v>
      </c>
      <c r="B20" s="65" t="s">
        <v>49</v>
      </c>
      <c r="C20" s="66"/>
      <c r="D20" s="66"/>
      <c r="E20" s="66"/>
      <c r="F20" s="67"/>
      <c r="M20" s="18"/>
    </row>
    <row r="21" spans="1:13" s="11" customFormat="1" ht="38.25" x14ac:dyDescent="0.2">
      <c r="A21" s="12" t="s">
        <v>45</v>
      </c>
      <c r="B21" s="19" t="s">
        <v>52</v>
      </c>
      <c r="C21" s="14" t="s">
        <v>4</v>
      </c>
      <c r="D21" s="34">
        <v>2310</v>
      </c>
      <c r="E21" s="51"/>
      <c r="F21" s="14">
        <f>D21*E21</f>
        <v>0</v>
      </c>
    </row>
    <row r="22" spans="1:13" s="11" customFormat="1" x14ac:dyDescent="0.2">
      <c r="A22" s="12" t="s">
        <v>46</v>
      </c>
      <c r="B22" s="19" t="s">
        <v>51</v>
      </c>
      <c r="C22" s="14" t="s">
        <v>4</v>
      </c>
      <c r="D22" s="34">
        <v>96.25</v>
      </c>
      <c r="E22" s="51"/>
      <c r="F22" s="14">
        <f t="shared" ref="F22" si="2">D22*E22</f>
        <v>0</v>
      </c>
    </row>
    <row r="23" spans="1:13" s="11" customFormat="1" ht="38.25" x14ac:dyDescent="0.2">
      <c r="A23" s="12" t="s">
        <v>47</v>
      </c>
      <c r="B23" s="35" t="s">
        <v>50</v>
      </c>
      <c r="C23" s="14" t="s">
        <v>4</v>
      </c>
      <c r="D23" s="34">
        <f>D21+D22</f>
        <v>2406.25</v>
      </c>
      <c r="E23" s="51"/>
      <c r="F23" s="14">
        <f>D23*E23</f>
        <v>0</v>
      </c>
    </row>
    <row r="24" spans="1:13" s="11" customFormat="1" ht="26.25" customHeight="1" x14ac:dyDescent="0.2">
      <c r="A24" s="33" t="s">
        <v>53</v>
      </c>
      <c r="B24" s="65" t="s">
        <v>64</v>
      </c>
      <c r="C24" s="66"/>
      <c r="D24" s="66"/>
      <c r="E24" s="66"/>
      <c r="F24" s="67"/>
    </row>
    <row r="25" spans="1:13" s="11" customFormat="1" ht="25.5" x14ac:dyDescent="0.2">
      <c r="A25" s="12" t="s">
        <v>54</v>
      </c>
      <c r="B25" s="19" t="s">
        <v>58</v>
      </c>
      <c r="C25" s="14" t="s">
        <v>4</v>
      </c>
      <c r="D25" s="22">
        <v>1920</v>
      </c>
      <c r="E25" s="51"/>
      <c r="F25" s="14">
        <f>D25*E25</f>
        <v>0</v>
      </c>
    </row>
    <row r="26" spans="1:13" s="11" customFormat="1" x14ac:dyDescent="0.2">
      <c r="A26" s="12" t="s">
        <v>55</v>
      </c>
      <c r="B26" s="19" t="s">
        <v>59</v>
      </c>
      <c r="C26" s="14" t="s">
        <v>4</v>
      </c>
      <c r="D26" s="22">
        <v>320</v>
      </c>
      <c r="E26" s="51"/>
      <c r="F26" s="14">
        <f t="shared" ref="F26:F28" si="3">D26*E26</f>
        <v>0</v>
      </c>
    </row>
    <row r="27" spans="1:13" s="11" customFormat="1" ht="25.5" x14ac:dyDescent="0.2">
      <c r="A27" s="12" t="s">
        <v>56</v>
      </c>
      <c r="B27" s="19" t="s">
        <v>60</v>
      </c>
      <c r="C27" s="14" t="s">
        <v>4</v>
      </c>
      <c r="D27" s="22">
        <v>96</v>
      </c>
      <c r="E27" s="51"/>
      <c r="F27" s="14">
        <f t="shared" si="3"/>
        <v>0</v>
      </c>
    </row>
    <row r="28" spans="1:13" s="11" customFormat="1" ht="25.5" customHeight="1" x14ac:dyDescent="0.2">
      <c r="A28" s="12" t="s">
        <v>57</v>
      </c>
      <c r="B28" s="23" t="s">
        <v>61</v>
      </c>
      <c r="C28" s="24" t="s">
        <v>4</v>
      </c>
      <c r="D28" s="22">
        <f>D25+D26+D27</f>
        <v>2336</v>
      </c>
      <c r="E28" s="51"/>
      <c r="F28" s="24">
        <f t="shared" si="3"/>
        <v>0</v>
      </c>
    </row>
    <row r="29" spans="1:13" s="11" customFormat="1" x14ac:dyDescent="0.2">
      <c r="A29" s="36" t="s">
        <v>31</v>
      </c>
      <c r="B29" s="8" t="s">
        <v>18</v>
      </c>
      <c r="C29" s="37"/>
      <c r="D29" s="38"/>
      <c r="E29" s="38"/>
      <c r="F29" s="39">
        <f>F30</f>
        <v>0</v>
      </c>
      <c r="I29" s="40"/>
    </row>
    <row r="30" spans="1:13" s="11" customFormat="1" x14ac:dyDescent="0.2">
      <c r="A30" s="12" t="s">
        <v>15</v>
      </c>
      <c r="B30" s="41" t="s">
        <v>18</v>
      </c>
      <c r="C30" s="32" t="s">
        <v>21</v>
      </c>
      <c r="D30" s="42">
        <v>1</v>
      </c>
      <c r="E30" s="54"/>
      <c r="F30" s="32">
        <f>D30*E30</f>
        <v>0</v>
      </c>
      <c r="I30" s="40"/>
    </row>
    <row r="31" spans="1:13" s="11" customFormat="1" x14ac:dyDescent="0.2">
      <c r="A31" s="36" t="s">
        <v>32</v>
      </c>
      <c r="B31" s="8" t="s">
        <v>19</v>
      </c>
      <c r="C31" s="37"/>
      <c r="D31" s="38"/>
      <c r="E31" s="38"/>
      <c r="F31" s="39">
        <f>SUM(F32:F33)</f>
        <v>0</v>
      </c>
    </row>
    <row r="32" spans="1:13" s="11" customFormat="1" x14ac:dyDescent="0.2">
      <c r="A32" s="12" t="s">
        <v>16</v>
      </c>
      <c r="B32" s="43" t="s">
        <v>20</v>
      </c>
      <c r="C32" s="30" t="s">
        <v>5</v>
      </c>
      <c r="D32" s="44">
        <v>5</v>
      </c>
      <c r="E32" s="53"/>
      <c r="F32" s="30">
        <f>D32*E32</f>
        <v>0</v>
      </c>
    </row>
    <row r="33" spans="1:6" ht="12.75" customHeight="1" x14ac:dyDescent="0.2">
      <c r="A33" s="12" t="s">
        <v>17</v>
      </c>
      <c r="B33" s="13" t="s">
        <v>75</v>
      </c>
      <c r="C33" s="14" t="s">
        <v>5</v>
      </c>
      <c r="D33" s="15">
        <v>5</v>
      </c>
      <c r="E33" s="51"/>
      <c r="F33" s="14">
        <f>D33*E33</f>
        <v>0</v>
      </c>
    </row>
    <row r="34" spans="1:6" ht="12.75" customHeight="1" x14ac:dyDescent="0.2">
      <c r="A34" s="45"/>
      <c r="B34" s="45"/>
      <c r="C34" s="59" t="s">
        <v>9</v>
      </c>
      <c r="D34" s="60"/>
      <c r="E34" s="61"/>
      <c r="F34" s="46">
        <f>F6+F9+F29+F31</f>
        <v>0</v>
      </c>
    </row>
    <row r="35" spans="1:6" ht="12.75" customHeight="1" x14ac:dyDescent="0.2">
      <c r="A35" s="45"/>
      <c r="B35" s="45"/>
      <c r="C35" s="59" t="s">
        <v>1</v>
      </c>
      <c r="D35" s="60"/>
      <c r="E35" s="61"/>
      <c r="F35" s="46">
        <f>F34*0.22</f>
        <v>0</v>
      </c>
    </row>
    <row r="36" spans="1:6" ht="12.75" customHeight="1" x14ac:dyDescent="0.2">
      <c r="A36" s="45"/>
      <c r="B36" s="45"/>
      <c r="C36" s="59" t="s">
        <v>14</v>
      </c>
      <c r="D36" s="60"/>
      <c r="E36" s="61"/>
      <c r="F36" s="46">
        <f>SUM(F34:F35)</f>
        <v>0</v>
      </c>
    </row>
    <row r="37" spans="1:6" ht="12.75" customHeight="1" x14ac:dyDescent="0.2"/>
    <row r="38" spans="1:6" ht="12.75" customHeight="1" x14ac:dyDescent="0.2"/>
    <row r="39" spans="1:6" ht="24" customHeight="1" x14ac:dyDescent="0.2">
      <c r="A39" s="47" t="s">
        <v>66</v>
      </c>
      <c r="B39" s="55" t="s">
        <v>67</v>
      </c>
      <c r="C39" s="55"/>
      <c r="D39" s="55"/>
      <c r="E39" s="55"/>
      <c r="F39" s="55"/>
    </row>
    <row r="40" spans="1:6" ht="12.75" customHeight="1" x14ac:dyDescent="0.2">
      <c r="A40" s="47" t="s">
        <v>68</v>
      </c>
      <c r="B40" s="1" t="s">
        <v>69</v>
      </c>
    </row>
    <row r="41" spans="1:6" ht="12.75" customHeight="1" x14ac:dyDescent="0.2">
      <c r="A41" s="47" t="s">
        <v>70</v>
      </c>
      <c r="B41" s="1" t="s">
        <v>71</v>
      </c>
    </row>
    <row r="42" spans="1:6" ht="51" customHeight="1" x14ac:dyDescent="0.2">
      <c r="A42" s="47" t="s">
        <v>72</v>
      </c>
      <c r="B42" s="55" t="s">
        <v>74</v>
      </c>
      <c r="C42" s="55"/>
      <c r="D42" s="55"/>
      <c r="E42" s="55"/>
      <c r="F42" s="55"/>
    </row>
    <row r="43" spans="1:6" ht="12.75" customHeight="1" x14ac:dyDescent="0.2"/>
    <row r="44" spans="1:6" s="48" customFormat="1" ht="15" x14ac:dyDescent="0.25">
      <c r="B44" s="1"/>
      <c r="C44" s="1"/>
      <c r="D44" s="1"/>
    </row>
    <row r="45" spans="1:6" s="48" customFormat="1" ht="15" x14ac:dyDescent="0.25">
      <c r="B45" s="1"/>
      <c r="C45" s="1"/>
      <c r="D45" s="1"/>
    </row>
    <row r="46" spans="1:6" s="48" customFormat="1" ht="15" x14ac:dyDescent="0.25">
      <c r="A46" s="49"/>
      <c r="B46" s="49"/>
      <c r="C46" s="49"/>
      <c r="D46" s="50"/>
      <c r="E46" s="50"/>
      <c r="F46" s="50"/>
    </row>
    <row r="47" spans="1:6" s="48" customFormat="1" ht="15" x14ac:dyDescent="0.25">
      <c r="A47" s="49"/>
      <c r="B47" s="49"/>
      <c r="C47" s="49"/>
      <c r="D47" s="56" t="s">
        <v>73</v>
      </c>
      <c r="E47" s="56"/>
      <c r="F47" s="56"/>
    </row>
    <row r="48" spans="1:6" s="48" customFormat="1" ht="15" x14ac:dyDescent="0.25">
      <c r="B48" s="1"/>
      <c r="C48" s="1"/>
      <c r="D48" s="1"/>
    </row>
    <row r="49" spans="2:4" s="48" customFormat="1" ht="15" x14ac:dyDescent="0.25">
      <c r="B49" s="1"/>
      <c r="C49" s="1"/>
      <c r="D49" s="1"/>
    </row>
    <row r="50" spans="2:4" s="48" customFormat="1" ht="15" x14ac:dyDescent="0.25">
      <c r="B50" s="1"/>
      <c r="C50" s="1"/>
      <c r="D50" s="1"/>
    </row>
    <row r="51" spans="2:4" s="48" customFormat="1" ht="15" x14ac:dyDescent="0.25"/>
    <row r="52" spans="2:4" s="48" customFormat="1" ht="15" x14ac:dyDescent="0.25"/>
    <row r="53" spans="2:4" s="48" customFormat="1" ht="15" x14ac:dyDescent="0.25"/>
    <row r="54" spans="2:4" s="48" customFormat="1" ht="15" x14ac:dyDescent="0.25"/>
    <row r="55" spans="2:4" s="48" customFormat="1" ht="15" x14ac:dyDescent="0.25"/>
  </sheetData>
  <sheetProtection algorithmName="SHA-512" hashValue="4bgH9Frnx6YPPM5YVvHa25wuU2UHR2GIdJB53lWxW0K68mLhwqPkHe619g/k9aK98Ys90l7xSghGqZv1rP1jQQ==" saltValue="94xLTGoNOmWD06G7m0KtHQ==" spinCount="100000" sheet="1" objects="1" scenarios="1"/>
  <mergeCells count="13">
    <mergeCell ref="B42:F42"/>
    <mergeCell ref="D47:F47"/>
    <mergeCell ref="B39:F39"/>
    <mergeCell ref="A3:F3"/>
    <mergeCell ref="A2:F2"/>
    <mergeCell ref="C34:E34"/>
    <mergeCell ref="C35:E35"/>
    <mergeCell ref="C36:E36"/>
    <mergeCell ref="B10:F10"/>
    <mergeCell ref="B12:F12"/>
    <mergeCell ref="B19:F19"/>
    <mergeCell ref="B24:F24"/>
    <mergeCell ref="B20:F20"/>
  </mergeCells>
  <pageMargins left="0.55118110236220474" right="0.27559055118110237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ocenjena vrednost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Novak</dc:creator>
  <cp:lastModifiedBy>Franci Malovrh</cp:lastModifiedBy>
  <cp:lastPrinted>2019-05-29T12:27:15Z</cp:lastPrinted>
  <dcterms:created xsi:type="dcterms:W3CDTF">2015-02-17T11:19:07Z</dcterms:created>
  <dcterms:modified xsi:type="dcterms:W3CDTF">2019-05-29T12:29:45Z</dcterms:modified>
</cp:coreProperties>
</file>